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מאה ברכות\"/>
    </mc:Choice>
  </mc:AlternateContent>
  <bookViews>
    <workbookView xWindow="0" yWindow="0" windowWidth="16170" windowHeight="6165"/>
  </bookViews>
  <sheets>
    <sheet name="גיליון1" sheetId="1" r:id="rId1"/>
  </sheet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1" l="1"/>
  <c r="C26" i="1" s="1"/>
  <c r="G24" i="1"/>
  <c r="G26" i="1" s="1"/>
  <c r="B24" i="1"/>
  <c r="G42" i="1" l="1"/>
  <c r="F24" i="1"/>
  <c r="F26" i="1" s="1"/>
  <c r="F42" i="1" s="1"/>
  <c r="B26" i="1"/>
  <c r="B42" i="1" s="1"/>
  <c r="C42" i="1"/>
</calcChain>
</file>

<file path=xl/sharedStrings.xml><?xml version="1.0" encoding="utf-8"?>
<sst xmlns="http://schemas.openxmlformats.org/spreadsheetml/2006/main" count="77" uniqueCount="62">
  <si>
    <t>בס"ד</t>
  </si>
  <si>
    <t xml:space="preserve">ברכות ק"ש של ערבית </t>
  </si>
  <si>
    <t xml:space="preserve">ברכת המפיל </t>
  </si>
  <si>
    <t xml:space="preserve">ברכת אשר יצר </t>
  </si>
  <si>
    <t xml:space="preserve">ברכת אלוקי נשמה </t>
  </si>
  <si>
    <t xml:space="preserve">ברכות השחר </t>
  </si>
  <si>
    <t>ברכות התורה</t>
  </si>
  <si>
    <t>ברכת נטילת ידים של בוקר</t>
  </si>
  <si>
    <t xml:space="preserve">ברכות הציצית </t>
  </si>
  <si>
    <t>ברכות התפילין</t>
  </si>
  <si>
    <t xml:space="preserve">ברכות ברוך שאמר וישתבח </t>
  </si>
  <si>
    <t xml:space="preserve">ברכות ק"ש של שחרית </t>
  </si>
  <si>
    <t>איש</t>
  </si>
  <si>
    <t>אשה</t>
  </si>
  <si>
    <t xml:space="preserve">איש </t>
  </si>
  <si>
    <t>סך הכל:</t>
  </si>
  <si>
    <t>ברכות ק"ש של ערבית</t>
  </si>
  <si>
    <t xml:space="preserve">קידוש של לילה (2) ושל יום (1) </t>
  </si>
  <si>
    <t xml:space="preserve">שלוש סעודות  </t>
  </si>
  <si>
    <t>עצי בשמים (בלילה וביום)</t>
  </si>
  <si>
    <t>עשבי בשמים (בלילה וביום)</t>
  </si>
  <si>
    <t>הנותן ריח טוב בפירות (בלילה וביום)</t>
  </si>
  <si>
    <t>בורא מיני מזונות (בלילה וביום)</t>
  </si>
  <si>
    <t>בורא פרי הגפן (בלילה וביום)</t>
  </si>
  <si>
    <t>בורא פרי העץ (בלילה וביום)</t>
  </si>
  <si>
    <t>בורא פרי האדמה (בלילה וביום)</t>
  </si>
  <si>
    <t>שהכל נהיה בדברו (בלילה וביום)</t>
  </si>
  <si>
    <t>מעין שלוש (בלילה וביום)</t>
  </si>
  <si>
    <t>בורא נפשות רבות (בלילה וביום)</t>
  </si>
  <si>
    <t>סעודה עם לחם</t>
  </si>
  <si>
    <t xml:space="preserve">בורא מיני מזונות </t>
  </si>
  <si>
    <t xml:space="preserve">בורא פרי הגפן </t>
  </si>
  <si>
    <t xml:space="preserve">בורא פרי העץ </t>
  </si>
  <si>
    <t>בורא פרי האדמה</t>
  </si>
  <si>
    <t xml:space="preserve">מעין שלוש </t>
  </si>
  <si>
    <t xml:space="preserve">בורא נפשות רבות </t>
  </si>
  <si>
    <t xml:space="preserve">הנותן ריח טוב בפירות </t>
  </si>
  <si>
    <t xml:space="preserve">ברכות קבועות:  </t>
  </si>
  <si>
    <t>ברכות התורה מנה המשנ"ב בסימן מו - שלוש, ויש בזה מחלוקת ויש אומרים שהם שתים. ראה סימן מז סעיף ו.</t>
  </si>
  <si>
    <t>על התפילין מנה המשנ"ב בסימן מו - שתים. ויש בדבר מחלוקת ויש אומרים שיש לברך ברכה אחת. ראה סימן כה סעיף ה.</t>
  </si>
  <si>
    <t>ברכת יראו עינינו - לא נוהגים רוב בני ארץ ישראל לאומרה ראה או"ח סימן רלו.</t>
  </si>
  <si>
    <t>לגבי ברכת הנותן ליעף כח, שנמנתה בכלל הברכות הנ"ל, יש מחלוקת אם לאומרה ראה סימן מו סעיף ו.</t>
  </si>
  <si>
    <t xml:space="preserve">לגבי ברכת המפיל לרוב הפוסקים נאמרת בשם ומלכות אך יש נוהגים לאומרה בלא שם ומלכות. ראה מנחת אשר ח"ד עמ' שנא. </t>
  </si>
  <si>
    <t>באו"ח סימן מו המגן אברהם (ס"ק ח) והמשנה ברורה (ס"ק יד) מנו בכל סעודה 8 ברכות, כולל 2 ברכות: הגפן ומעין שלוש אחר ברכת המזון. וזה לפי הדעה שגם יחיד מברך על הכוס אך המנהג לא כך, ראה בסימן קפב סעיף א ובמשנ"ב שם. ולכן מנינו לעיל רק 6 ברכות לסעודה.</t>
  </si>
  <si>
    <t>כתב המשנה ברורה בסימן ע סוף ס"ק ב שאף ברכות שאינן חייבות בהן - יכולות להמשיך חיוב על עצמן ולברך אותן וכדאיתא באו"ח סימן יז סעיף ב בהגה. מנינו אותם כקבועות כי לרוב אשה לא יכולה להגיע למאה ברכות ללא תפילות וברכות ק"ש בקביעות.</t>
  </si>
  <si>
    <t xml:space="preserve">שהכל נהיה בדברו </t>
  </si>
  <si>
    <t xml:space="preserve">עשבי בשמים </t>
  </si>
  <si>
    <t>עצי בשמים</t>
  </si>
  <si>
    <t>המלצה להשלמה ע"י ברכות נוספות:</t>
  </si>
  <si>
    <t xml:space="preserve">הסכומים הנצברים בטבלה "ברכות נוספות" הם כשאוכלים סעודה אחת עם לחם בחול ושלוש סעודות בשבת. ומברכים שלוש ברכות הריח, ומג"ע א"ש. (מזונות, גפן, עץ, אדמה, שהכל) בחול - פעם אחת, ובשבת - פעמיים. ומקפידים לאכול/לשתות כשיעור כדי להתחייב במעין שלוש ונפשות כל פעם. (גם לנוהגים שלא להריח ולברך בפירות (ראה פסקי תשובות רטו) - גם כך מגיעים למאה ברכות). </t>
  </si>
  <si>
    <r>
      <t xml:space="preserve">חיוב מאה ברכות בכל יום הוא שיעור למטה, אבל למעלה אין שיעור, וככל שירבה בברכות יותר - הרי זה משובח. וכן כתב בשו"ע בסימן מו סעיף ג: "חייב אדם לברך בכל יום מאה ברכות </t>
    </r>
    <r>
      <rPr>
        <b/>
        <u/>
        <sz val="10"/>
        <color rgb="FF40454C"/>
        <rFont val="Arial"/>
        <family val="2"/>
        <scheme val="minor"/>
      </rPr>
      <t>לפחות</t>
    </r>
    <r>
      <rPr>
        <b/>
        <sz val="10"/>
        <color rgb="FF40454C"/>
        <rFont val="Arial"/>
        <family val="2"/>
        <scheme val="minor"/>
      </rPr>
      <t>".</t>
    </r>
  </si>
  <si>
    <r>
      <t>על האדם לספור את ברכותיו ולוודא שאכן הוא מגיע מאה ברכות. וכמו שפסק הרמב"ם (הלכות תפילה ונשיאת כפים פרק ז): "</t>
    </r>
    <r>
      <rPr>
        <b/>
        <u/>
        <sz val="10"/>
        <color rgb="FF40454C"/>
        <rFont val="Arial"/>
        <family val="2"/>
        <scheme val="minor"/>
      </rPr>
      <t>ומונה כל הברכות</t>
    </r>
    <r>
      <rPr>
        <b/>
        <sz val="10"/>
        <color rgb="FF40454C"/>
        <rFont val="Arial"/>
        <family val="2"/>
        <scheme val="minor"/>
      </rPr>
      <t xml:space="preserve"> עד שמשלים מאה ברכות".</t>
    </r>
  </si>
  <si>
    <t>אשר יצר (נוספות)</t>
  </si>
  <si>
    <t xml:space="preserve">מאה ברכות - בכל יום </t>
  </si>
  <si>
    <t>להשלים למאה ברכות חסר עוד:</t>
  </si>
  <si>
    <t xml:space="preserve">תפילת עמידה של ערבית </t>
  </si>
  <si>
    <t xml:space="preserve">תפילת עמידה של שחרית </t>
  </si>
  <si>
    <t xml:space="preserve">תפילת עמידה של מנחה </t>
  </si>
  <si>
    <t xml:space="preserve">תפילת עמידה של שחרית  </t>
  </si>
  <si>
    <t>תפילת עמידה של מוסף</t>
  </si>
  <si>
    <t>חול</t>
  </si>
  <si>
    <t>שבת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</si>
</sst>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"/>
      <family val="2"/>
      <charset val="177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0"/>
      <color rgb="FF40454C"/>
      <name val="Arial"/>
      <family val="2"/>
      <scheme val="minor"/>
    </font>
    <font>
      <b/>
      <sz val="12"/>
      <color rgb="FF40454C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u/>
      <sz val="10"/>
      <color rgb="FF40454C"/>
      <name val="Arial"/>
      <family val="2"/>
      <scheme val="minor"/>
    </font>
    <font>
      <b/>
      <sz val="10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/>
    <xf numFmtId="0" fontId="8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rightToLeft="1" tabSelected="1" zoomScale="110" zoomScaleNormal="110" workbookViewId="0">
      <selection activeCell="G42" sqref="A3:G42"/>
    </sheetView>
  </sheetViews>
  <sheetFormatPr defaultRowHeight="14.25" x14ac:dyDescent="0.2"/>
  <cols>
    <col min="1" max="1" width="22.5" customWidth="1"/>
    <col min="4" max="4" width="0.875" customWidth="1"/>
    <col min="5" max="5" width="25.375" customWidth="1"/>
  </cols>
  <sheetData>
    <row r="1" spans="1:7" x14ac:dyDescent="0.2">
      <c r="D1" t="s">
        <v>0</v>
      </c>
    </row>
    <row r="2" spans="1:7" ht="23.25" x14ac:dyDescent="0.35">
      <c r="C2" s="10" t="s">
        <v>53</v>
      </c>
    </row>
    <row r="3" spans="1:7" ht="9.75" customHeight="1" x14ac:dyDescent="0.35">
      <c r="D3" s="3"/>
    </row>
    <row r="4" spans="1:7" ht="18" x14ac:dyDescent="0.25">
      <c r="A4" s="9" t="s">
        <v>60</v>
      </c>
      <c r="E4" s="9" t="s">
        <v>61</v>
      </c>
    </row>
    <row r="5" spans="1:7" ht="7.5" customHeight="1" x14ac:dyDescent="0.25">
      <c r="A5" s="2"/>
      <c r="E5" s="2"/>
    </row>
    <row r="6" spans="1:7" ht="15" customHeight="1" x14ac:dyDescent="0.25">
      <c r="A6" s="5" t="s">
        <v>37</v>
      </c>
      <c r="E6" s="2"/>
    </row>
    <row r="7" spans="1:7" ht="18" x14ac:dyDescent="0.25">
      <c r="B7" s="2" t="s">
        <v>12</v>
      </c>
      <c r="C7" s="2" t="s">
        <v>13</v>
      </c>
      <c r="F7" s="2" t="s">
        <v>14</v>
      </c>
      <c r="G7" s="2" t="s">
        <v>13</v>
      </c>
    </row>
    <row r="8" spans="1:7" x14ac:dyDescent="0.2">
      <c r="A8" s="4" t="s">
        <v>1</v>
      </c>
      <c r="B8">
        <v>4</v>
      </c>
      <c r="C8">
        <v>4</v>
      </c>
      <c r="E8" s="4" t="s">
        <v>16</v>
      </c>
      <c r="F8">
        <v>4</v>
      </c>
      <c r="G8">
        <v>4</v>
      </c>
    </row>
    <row r="9" spans="1:7" x14ac:dyDescent="0.2">
      <c r="A9" s="4" t="s">
        <v>55</v>
      </c>
      <c r="B9">
        <v>19</v>
      </c>
      <c r="C9">
        <v>19</v>
      </c>
      <c r="E9" s="4" t="s">
        <v>55</v>
      </c>
      <c r="F9">
        <v>7</v>
      </c>
      <c r="G9">
        <v>7</v>
      </c>
    </row>
    <row r="10" spans="1:7" ht="12.75" customHeight="1" x14ac:dyDescent="0.2">
      <c r="A10" s="4" t="s">
        <v>2</v>
      </c>
      <c r="B10">
        <v>1</v>
      </c>
      <c r="C10">
        <v>1</v>
      </c>
      <c r="E10" s="4" t="s">
        <v>17</v>
      </c>
      <c r="F10">
        <v>3</v>
      </c>
      <c r="G10">
        <v>3</v>
      </c>
    </row>
    <row r="11" spans="1:7" x14ac:dyDescent="0.2">
      <c r="A11" s="4" t="s">
        <v>7</v>
      </c>
      <c r="B11">
        <v>1</v>
      </c>
      <c r="C11">
        <v>1</v>
      </c>
      <c r="E11" s="4" t="s">
        <v>18</v>
      </c>
      <c r="F11">
        <v>18</v>
      </c>
      <c r="G11">
        <v>18</v>
      </c>
    </row>
    <row r="12" spans="1:7" x14ac:dyDescent="0.2">
      <c r="A12" s="4" t="s">
        <v>3</v>
      </c>
      <c r="B12">
        <v>1</v>
      </c>
      <c r="C12">
        <v>1</v>
      </c>
      <c r="E12" s="4" t="s">
        <v>2</v>
      </c>
      <c r="F12">
        <v>1</v>
      </c>
      <c r="G12">
        <v>1</v>
      </c>
    </row>
    <row r="13" spans="1:7" x14ac:dyDescent="0.2">
      <c r="A13" s="4" t="s">
        <v>4</v>
      </c>
      <c r="B13">
        <v>1</v>
      </c>
      <c r="C13">
        <v>1</v>
      </c>
      <c r="E13" s="4" t="s">
        <v>7</v>
      </c>
      <c r="F13">
        <v>1</v>
      </c>
      <c r="G13">
        <v>1</v>
      </c>
    </row>
    <row r="14" spans="1:7" x14ac:dyDescent="0.2">
      <c r="A14" s="4" t="s">
        <v>5</v>
      </c>
      <c r="B14">
        <v>15</v>
      </c>
      <c r="C14">
        <v>15</v>
      </c>
      <c r="E14" s="4" t="s">
        <v>3</v>
      </c>
      <c r="F14">
        <v>1</v>
      </c>
      <c r="G14">
        <v>1</v>
      </c>
    </row>
    <row r="15" spans="1:7" x14ac:dyDescent="0.2">
      <c r="A15" s="4" t="s">
        <v>6</v>
      </c>
      <c r="B15">
        <v>3</v>
      </c>
      <c r="C15">
        <v>3</v>
      </c>
      <c r="E15" s="4" t="s">
        <v>4</v>
      </c>
      <c r="F15">
        <v>1</v>
      </c>
      <c r="G15">
        <v>1</v>
      </c>
    </row>
    <row r="16" spans="1:7" x14ac:dyDescent="0.2">
      <c r="A16" s="4" t="s">
        <v>8</v>
      </c>
      <c r="B16">
        <v>1</v>
      </c>
      <c r="E16" s="4" t="s">
        <v>5</v>
      </c>
      <c r="F16">
        <v>15</v>
      </c>
      <c r="G16">
        <v>15</v>
      </c>
    </row>
    <row r="17" spans="1:7" x14ac:dyDescent="0.2">
      <c r="A17" s="4" t="s">
        <v>9</v>
      </c>
      <c r="B17">
        <v>2</v>
      </c>
      <c r="E17" s="4" t="s">
        <v>6</v>
      </c>
      <c r="F17">
        <v>3</v>
      </c>
      <c r="G17">
        <v>3</v>
      </c>
    </row>
    <row r="18" spans="1:7" x14ac:dyDescent="0.2">
      <c r="A18" s="4" t="s">
        <v>10</v>
      </c>
      <c r="B18">
        <v>2</v>
      </c>
      <c r="C18">
        <v>2</v>
      </c>
      <c r="E18" s="4" t="s">
        <v>8</v>
      </c>
      <c r="F18">
        <v>1</v>
      </c>
    </row>
    <row r="19" spans="1:7" x14ac:dyDescent="0.2">
      <c r="A19" s="4" t="s">
        <v>11</v>
      </c>
      <c r="B19">
        <v>3</v>
      </c>
      <c r="C19">
        <v>3</v>
      </c>
      <c r="E19" s="4" t="s">
        <v>10</v>
      </c>
      <c r="F19">
        <v>2</v>
      </c>
      <c r="G19">
        <v>2</v>
      </c>
    </row>
    <row r="20" spans="1:7" x14ac:dyDescent="0.2">
      <c r="A20" s="4" t="s">
        <v>56</v>
      </c>
      <c r="B20">
        <v>19</v>
      </c>
      <c r="C20">
        <v>19</v>
      </c>
      <c r="E20" s="4" t="s">
        <v>11</v>
      </c>
      <c r="F20">
        <v>3</v>
      </c>
      <c r="G20">
        <v>3</v>
      </c>
    </row>
    <row r="21" spans="1:7" x14ac:dyDescent="0.2">
      <c r="A21" s="4" t="s">
        <v>57</v>
      </c>
      <c r="B21">
        <v>19</v>
      </c>
      <c r="C21">
        <v>19</v>
      </c>
      <c r="E21" s="4" t="s">
        <v>58</v>
      </c>
      <c r="F21">
        <v>7</v>
      </c>
      <c r="G21">
        <v>7</v>
      </c>
    </row>
    <row r="22" spans="1:7" x14ac:dyDescent="0.2">
      <c r="E22" s="4" t="s">
        <v>59</v>
      </c>
      <c r="F22">
        <v>7</v>
      </c>
      <c r="G22">
        <v>7</v>
      </c>
    </row>
    <row r="23" spans="1:7" x14ac:dyDescent="0.2">
      <c r="E23" s="4" t="s">
        <v>57</v>
      </c>
      <c r="F23">
        <v>7</v>
      </c>
      <c r="G23">
        <v>7</v>
      </c>
    </row>
    <row r="24" spans="1:7" ht="15" x14ac:dyDescent="0.25">
      <c r="A24" s="4" t="s">
        <v>15</v>
      </c>
      <c r="B24" s="1">
        <f>SUM(B8:B22)</f>
        <v>91</v>
      </c>
      <c r="C24" s="1">
        <f>SUM(C8:C21)</f>
        <v>88</v>
      </c>
      <c r="E24" s="4" t="s">
        <v>15</v>
      </c>
      <c r="F24" s="1">
        <f>SUM(F8:F23)</f>
        <v>81</v>
      </c>
      <c r="G24" s="1">
        <f>SUM(G8:G23)</f>
        <v>80</v>
      </c>
    </row>
    <row r="25" spans="1:7" ht="15" x14ac:dyDescent="0.25">
      <c r="A25" s="4"/>
      <c r="B25" s="1"/>
      <c r="C25" s="1"/>
      <c r="E25" s="4"/>
      <c r="F25" s="1"/>
      <c r="G25" s="1"/>
    </row>
    <row r="26" spans="1:7" ht="18" x14ac:dyDescent="0.25">
      <c r="A26" s="7" t="s">
        <v>54</v>
      </c>
      <c r="B26" s="6">
        <f>100-B24</f>
        <v>9</v>
      </c>
      <c r="C26" s="6">
        <f>100-C24</f>
        <v>12</v>
      </c>
      <c r="D26" s="6"/>
      <c r="E26" s="6"/>
      <c r="F26" s="6">
        <f>100-F24</f>
        <v>19</v>
      </c>
      <c r="G26" s="6">
        <f>100-G24</f>
        <v>20</v>
      </c>
    </row>
    <row r="27" spans="1:7" ht="15" x14ac:dyDescent="0.25">
      <c r="A27" s="4"/>
      <c r="B27" s="1"/>
      <c r="C27" s="1"/>
      <c r="E27" s="4"/>
      <c r="F27" s="1"/>
      <c r="G27" s="1"/>
    </row>
    <row r="28" spans="1:7" ht="15.75" x14ac:dyDescent="0.2">
      <c r="A28" s="8" t="s">
        <v>48</v>
      </c>
    </row>
    <row r="29" spans="1:7" x14ac:dyDescent="0.2">
      <c r="A29" s="4" t="s">
        <v>29</v>
      </c>
      <c r="B29">
        <v>6</v>
      </c>
      <c r="C29">
        <v>6</v>
      </c>
      <c r="E29" s="4" t="s">
        <v>52</v>
      </c>
      <c r="F29">
        <v>3</v>
      </c>
      <c r="G29">
        <v>3</v>
      </c>
    </row>
    <row r="30" spans="1:7" ht="17.25" customHeight="1" x14ac:dyDescent="0.2">
      <c r="A30" s="4" t="s">
        <v>52</v>
      </c>
      <c r="B30">
        <v>3</v>
      </c>
      <c r="C30">
        <v>3</v>
      </c>
      <c r="E30" s="4" t="s">
        <v>21</v>
      </c>
      <c r="F30">
        <v>2</v>
      </c>
      <c r="G30">
        <v>2</v>
      </c>
    </row>
    <row r="31" spans="1:7" x14ac:dyDescent="0.2">
      <c r="A31" s="4" t="s">
        <v>36</v>
      </c>
      <c r="B31">
        <v>1</v>
      </c>
      <c r="C31">
        <v>1</v>
      </c>
      <c r="E31" s="4" t="s">
        <v>19</v>
      </c>
      <c r="F31">
        <v>2</v>
      </c>
      <c r="G31">
        <v>2</v>
      </c>
    </row>
    <row r="32" spans="1:7" x14ac:dyDescent="0.2">
      <c r="A32" s="4" t="s">
        <v>47</v>
      </c>
      <c r="B32">
        <v>1</v>
      </c>
      <c r="C32">
        <v>1</v>
      </c>
      <c r="E32" s="4" t="s">
        <v>20</v>
      </c>
      <c r="F32">
        <v>2</v>
      </c>
      <c r="G32">
        <v>2</v>
      </c>
    </row>
    <row r="33" spans="1:7" ht="16.5" customHeight="1" x14ac:dyDescent="0.2">
      <c r="A33" s="4" t="s">
        <v>46</v>
      </c>
      <c r="B33">
        <v>1</v>
      </c>
      <c r="C33">
        <v>1</v>
      </c>
      <c r="E33" s="4" t="s">
        <v>22</v>
      </c>
      <c r="F33">
        <v>2</v>
      </c>
      <c r="G33">
        <v>2</v>
      </c>
    </row>
    <row r="34" spans="1:7" x14ac:dyDescent="0.2">
      <c r="A34" s="4" t="s">
        <v>30</v>
      </c>
      <c r="B34">
        <v>1</v>
      </c>
      <c r="C34">
        <v>1</v>
      </c>
      <c r="E34" s="4" t="s">
        <v>23</v>
      </c>
      <c r="F34">
        <v>2</v>
      </c>
      <c r="G34">
        <v>2</v>
      </c>
    </row>
    <row r="35" spans="1:7" x14ac:dyDescent="0.2">
      <c r="A35" s="4" t="s">
        <v>31</v>
      </c>
      <c r="B35">
        <v>1</v>
      </c>
      <c r="C35">
        <v>1</v>
      </c>
      <c r="E35" s="4" t="s">
        <v>24</v>
      </c>
      <c r="F35">
        <v>2</v>
      </c>
      <c r="G35">
        <v>2</v>
      </c>
    </row>
    <row r="36" spans="1:7" x14ac:dyDescent="0.2">
      <c r="A36" s="4" t="s">
        <v>32</v>
      </c>
      <c r="B36">
        <v>1</v>
      </c>
      <c r="C36">
        <v>1</v>
      </c>
      <c r="E36" s="4" t="s">
        <v>25</v>
      </c>
      <c r="F36">
        <v>2</v>
      </c>
      <c r="G36">
        <v>2</v>
      </c>
    </row>
    <row r="37" spans="1:7" x14ac:dyDescent="0.2">
      <c r="A37" s="4" t="s">
        <v>33</v>
      </c>
      <c r="B37">
        <v>1</v>
      </c>
      <c r="C37">
        <v>1</v>
      </c>
      <c r="E37" s="4" t="s">
        <v>26</v>
      </c>
      <c r="F37">
        <v>2</v>
      </c>
      <c r="G37">
        <v>2</v>
      </c>
    </row>
    <row r="38" spans="1:7" x14ac:dyDescent="0.2">
      <c r="A38" s="4" t="s">
        <v>45</v>
      </c>
      <c r="B38">
        <v>1</v>
      </c>
      <c r="C38">
        <v>1</v>
      </c>
      <c r="E38" s="4" t="s">
        <v>27</v>
      </c>
      <c r="F38">
        <v>2</v>
      </c>
      <c r="G38">
        <v>2</v>
      </c>
    </row>
    <row r="39" spans="1:7" x14ac:dyDescent="0.2">
      <c r="A39" s="4" t="s">
        <v>34</v>
      </c>
      <c r="B39">
        <v>1</v>
      </c>
      <c r="C39">
        <v>1</v>
      </c>
      <c r="E39" s="4" t="s">
        <v>28</v>
      </c>
      <c r="F39">
        <v>2</v>
      </c>
      <c r="G39">
        <v>2</v>
      </c>
    </row>
    <row r="40" spans="1:7" x14ac:dyDescent="0.2">
      <c r="A40" s="4" t="s">
        <v>35</v>
      </c>
      <c r="B40">
        <v>1</v>
      </c>
      <c r="C40">
        <v>1</v>
      </c>
    </row>
    <row r="42" spans="1:7" ht="15" x14ac:dyDescent="0.25">
      <c r="A42" s="4" t="s">
        <v>15</v>
      </c>
      <c r="B42" s="1">
        <f>SUM(B24:B41)-B26</f>
        <v>110</v>
      </c>
      <c r="C42" s="1">
        <f>SUM(C24:C41)-C26</f>
        <v>107</v>
      </c>
      <c r="D42" s="1"/>
      <c r="E42" s="1"/>
      <c r="F42" s="1">
        <f>SUM(F24:F41)-F26</f>
        <v>104</v>
      </c>
      <c r="G42" s="1">
        <f>SUM(G24:G41)-G26</f>
        <v>103</v>
      </c>
    </row>
    <row r="44" spans="1:7" ht="178.5" x14ac:dyDescent="0.2">
      <c r="A44" s="4" t="s">
        <v>49</v>
      </c>
    </row>
    <row r="45" spans="1:7" ht="89.25" x14ac:dyDescent="0.2">
      <c r="A45" s="4" t="s">
        <v>50</v>
      </c>
    </row>
    <row r="46" spans="1:7" ht="76.5" x14ac:dyDescent="0.2">
      <c r="A46" s="4" t="s">
        <v>51</v>
      </c>
    </row>
    <row r="47" spans="1:7" x14ac:dyDescent="0.2">
      <c r="A47" t="s">
        <v>40</v>
      </c>
    </row>
    <row r="48" spans="1:7" ht="127.5" x14ac:dyDescent="0.2">
      <c r="A48" s="4" t="s">
        <v>43</v>
      </c>
    </row>
    <row r="49" spans="1:1" x14ac:dyDescent="0.2">
      <c r="A49" t="s">
        <v>44</v>
      </c>
    </row>
    <row r="50" spans="1:1" ht="51" x14ac:dyDescent="0.2">
      <c r="A50" s="4" t="s">
        <v>38</v>
      </c>
    </row>
    <row r="51" spans="1:1" x14ac:dyDescent="0.2">
      <c r="A51" t="s">
        <v>39</v>
      </c>
    </row>
    <row r="52" spans="1:1" ht="51" x14ac:dyDescent="0.2">
      <c r="A52" s="4" t="s">
        <v>41</v>
      </c>
    </row>
    <row r="53" spans="1:1" x14ac:dyDescent="0.2">
      <c r="A53" t="s">
        <v>42</v>
      </c>
    </row>
  </sheetData>
  <printOptions gridLines="1"/>
  <pageMargins left="0.23622047244094491" right="0.23622047244094491" top="0.74803149606299213" bottom="0.74803149606299213" header="0.31496062992125984" footer="0.31496062992125984"/>
  <pageSetup paperSize="9" scale="85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גיליון1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2020-03-17T22:03:58Z</cp:lastPrinted>
  <dcterms:created xsi:type="dcterms:W3CDTF">2020-03-13T09:00:45Z</dcterms:created>
  <dcterms:modified xsi:type="dcterms:W3CDTF">2020-04-14T06:57:05Z</dcterms:modified>
</cp:coreProperties>
</file>